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35.246.192\share\005農ほ関係\06_継続地区\□R5_蓬田第一\12 委託\蓬田第一ほ第4号委託（暗渠排水設計）\02 電子縦覧\"/>
    </mc:Choice>
  </mc:AlternateContent>
  <xr:revisionPtr revIDLastSave="0" documentId="13_ncr:1_{11A5EDFB-A7AC-419E-A04D-D99C4AC8093A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56" l="1"/>
  <c r="O28" i="56"/>
  <c r="O34" i="56"/>
  <c r="O37" i="56"/>
  <c r="O50" i="56"/>
  <c r="O57" i="56"/>
  <c r="O33" i="56" l="1"/>
  <c r="O32" i="56" s="1"/>
  <c r="O31" i="56" s="1"/>
  <c r="O25" i="56"/>
  <c r="O24" i="56" s="1"/>
  <c r="O23" i="56" s="1"/>
  <c r="O49" i="56"/>
  <c r="O48" i="56" s="1"/>
  <c r="O47" i="56" s="1"/>
  <c r="O46" i="56" s="1"/>
  <c r="O45" i="56" s="1"/>
  <c r="O44" i="56" s="1"/>
  <c r="O61" i="56" s="1"/>
  <c r="O56" i="56"/>
  <c r="O55" i="56" s="1"/>
  <c r="O54" i="56" s="1"/>
  <c r="O53" i="56" s="1"/>
  <c r="O22" i="56" l="1"/>
  <c r="O21" i="56" s="1"/>
  <c r="O42" i="56" s="1"/>
  <c r="O63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<sst xmlns="http://schemas.openxmlformats.org/spreadsheetml/2006/main" count="160" uniqueCount="81">
  <si>
    <t>#&amp;$SKHDIN_HINAGATA3#&amp;$</t>
  </si>
  <si>
    <t>東農水(整委)第5号</t>
  </si>
  <si>
    <t>蓬田第一ほ第4号委託</t>
  </si>
  <si>
    <t>積算内訳書</t>
  </si>
  <si>
    <t>20260608140336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</si>
  <si>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</si>
  <si>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</si>
  <si>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</si>
  <si>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</si>
  <si>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</si>
  <si>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</si>
  <si>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</si>
  <si>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</si>
  <si>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</si>
  <si>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</si>
  <si>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</si>
  <si>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</si>
  <si>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</si>
  <si>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</si>
  <si>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</si>
  <si>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</si>
  <si>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</si>
  <si>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</si>
  <si>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</si>
  <si>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</si>
  <si>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</si>
  <si>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</si>
  <si>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</si>
  <si>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業務原価</t>
  </si>
  <si>
    <t>式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</si>
  <si>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</si>
  <si>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</si>
  <si>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</si>
  <si>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</si>
  <si>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設計作業費</t>
  </si>
  <si>
    <t xml:space="preserve">        実施設計 ほ場整備</t>
  </si>
  <si>
    <t>難易度補正Ⅰ,6ha,0.0km,0箇所,0箇所,0箇所,0箇所,0箇所</t>
  </si>
  <si>
    <t xml:space="preserve">       打合せ（設計）</t>
  </si>
  <si>
    <t xml:space="preserve">        打合せ（設計業務基準日額）</t>
  </si>
  <si>
    <t>一般工種,着手前・最終,1.00人,1.00人,0.00人,0.00人,0.25日,0.25日</t>
  </si>
  <si>
    <t>回</t>
  </si>
  <si>
    <t>一般工種,中間,0.00人,1.00人,1.00人,0.00人,0.25日,0.25日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</si>
  <si>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</si>
  <si>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</si>
  <si>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</si>
  <si>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</si>
  <si>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 ≪打合せ（設計旅費・交通費)≫</t>
  </si>
  <si>
    <t>一般工種・解析等調査業務,着手前・最終,通勤により打合せ,ライトバン,1日,1時間</t>
  </si>
  <si>
    <t>一般工種・解析等調査業務,中間,通勤により打合せ,ライトバン,1日,1時間</t>
  </si>
  <si>
    <t xml:space="preserve">       その他</t>
  </si>
  <si>
    <t xml:space="preserve">        電子納品版業務報告書作成</t>
  </si>
  <si>
    <t>2,Ａ－４,500,5㎝,0</t>
  </si>
  <si>
    <t xml:space="preserve">    直接経費（電子成果品作成費）</t>
  </si>
  <si>
    <t xml:space="preserve">   その他原価</t>
  </si>
  <si>
    <t xml:space="preserve">  一般管理費等</t>
  </si>
  <si>
    <t xml:space="preserve"> 設計業務価格</t>
  </si>
  <si>
    <t xml:space="preserve">  一般調査業務費</t>
  </si>
  <si>
    <t xml:space="preserve">   純調査業務費</t>
  </si>
  <si>
    <t xml:space="preserve">    直接調査費</t>
  </si>
  <si>
    <t xml:space="preserve">     直接人件費～機械経費</t>
  </si>
  <si>
    <t xml:space="preserve">      直接人件費～機械経費</t>
  </si>
  <si>
    <t xml:space="preserve">       直接人件費～機械経費</t>
  </si>
  <si>
    <t xml:space="preserve">        直接人件費～機械経費</t>
  </si>
  <si>
    <t xml:space="preserve">         【サウンディング及び原位置試験】</t>
  </si>
  <si>
    <t>現場透水試験,オーガー法,GL-10m以内</t>
  </si>
  <si>
    <t xml:space="preserve">     直接経費（電子成果品作成費）</t>
  </si>
  <si>
    <t xml:space="preserve">    間接調査費</t>
  </si>
  <si>
    <t xml:space="preserve">     間接調査費（施工管理費以外）</t>
  </si>
  <si>
    <t xml:space="preserve">      旅費交通費</t>
  </si>
  <si>
    <t xml:space="preserve">       旅費交通費</t>
  </si>
  <si>
    <t xml:space="preserve">        旅費交通費（調査外業日帰用）</t>
  </si>
  <si>
    <t xml:space="preserve">         旅費交通費（調査外業日帰用）</t>
  </si>
  <si>
    <t>ライトバン,1日,1時間</t>
  </si>
  <si>
    <t xml:space="preserve">     施工管理費</t>
  </si>
  <si>
    <t xml:space="preserve">   諸経費</t>
  </si>
  <si>
    <t xml:space="preserve"> 調査業務価格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</si>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</sst>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7"/>
  <sheetViews>
    <sheetView showGridLines="0" tabSelected="1" topLeftCell="J1" zoomScale="90" zoomScaleNormal="90" workbookViewId="0">
      <selection activeCell="S19" sqref="S19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197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+O22+O40</f>
        <v>0</v>
      </c>
    </row>
    <row r="22" spans="5:17" x14ac:dyDescent="0.15">
      <c r="E22">
        <v>3</v>
      </c>
      <c r="F22">
        <v>196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+O23+O31+O39</f>
        <v>0</v>
      </c>
    </row>
    <row r="23" spans="5:17" x14ac:dyDescent="0.15">
      <c r="E23">
        <v>4</v>
      </c>
      <c r="F23">
        <v>76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+O26+O28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ht="27" x14ac:dyDescent="0.15">
      <c r="E27">
        <v>8</v>
      </c>
      <c r="G27">
        <v>12</v>
      </c>
      <c r="K27" s="27" t="s">
        <v>35</v>
      </c>
      <c r="L27" s="27" t="s">
        <v>36</v>
      </c>
      <c r="M27" s="28">
        <v>1</v>
      </c>
      <c r="N27" s="29" t="s">
        <v>29</v>
      </c>
      <c r="O27" s="31"/>
    </row>
    <row r="28" spans="5:17" x14ac:dyDescent="0.15">
      <c r="E28">
        <v>9</v>
      </c>
      <c r="G28">
        <v>11</v>
      </c>
      <c r="K28" s="27" t="s">
        <v>37</v>
      </c>
      <c r="L28" s="27" t="s">
        <v>27</v>
      </c>
      <c r="M28" s="28">
        <v>1</v>
      </c>
      <c r="N28" s="29" t="s">
        <v>29</v>
      </c>
      <c r="O28" s="30">
        <f>+O29+O30</f>
        <v>0</v>
      </c>
    </row>
    <row r="29" spans="5:17" ht="27" x14ac:dyDescent="0.15">
      <c r="E29">
        <v>10</v>
      </c>
      <c r="G29">
        <v>12</v>
      </c>
      <c r="K29" s="27" t="s">
        <v>38</v>
      </c>
      <c r="L29" s="27" t="s">
        <v>39</v>
      </c>
      <c r="M29" s="28">
        <v>2</v>
      </c>
      <c r="N29" s="29" t="s">
        <v>40</v>
      </c>
      <c r="O29" s="31"/>
    </row>
    <row r="30" spans="5:17" ht="27" x14ac:dyDescent="0.15">
      <c r="E30">
        <v>11</v>
      </c>
      <c r="G30">
        <v>12</v>
      </c>
      <c r="K30" s="27" t="s">
        <v>38</v>
      </c>
      <c r="L30" s="27" t="s">
        <v>41</v>
      </c>
      <c r="M30" s="28">
        <v>3</v>
      </c>
      <c r="N30" s="29" t="s">
        <v>40</v>
      </c>
      <c r="O30" s="31"/>
    </row>
    <row r="31" spans="5:17" x14ac:dyDescent="0.15">
      <c r="E31">
        <v>12</v>
      </c>
      <c r="F31">
        <v>202</v>
      </c>
      <c r="G31">
        <v>4</v>
      </c>
      <c r="K31" s="27" t="s">
        <v>42</v>
      </c>
      <c r="L31" s="27" t="s">
        <v>27</v>
      </c>
      <c r="M31" s="28">
        <v>1</v>
      </c>
      <c r="N31" s="29" t="s">
        <v>29</v>
      </c>
      <c r="O31" s="30">
        <f>+O32</f>
        <v>0</v>
      </c>
    </row>
    <row r="32" spans="5:17" x14ac:dyDescent="0.15">
      <c r="E32">
        <v>13</v>
      </c>
      <c r="G32">
        <v>9</v>
      </c>
      <c r="K32" s="27" t="s">
        <v>43</v>
      </c>
      <c r="L32" s="27" t="s">
        <v>27</v>
      </c>
      <c r="M32" s="28">
        <v>1</v>
      </c>
      <c r="N32" s="29" t="s">
        <v>29</v>
      </c>
      <c r="O32" s="30">
        <f>+O33</f>
        <v>0</v>
      </c>
    </row>
    <row r="33" spans="5:15" x14ac:dyDescent="0.15">
      <c r="E33">
        <v>14</v>
      </c>
      <c r="G33">
        <v>10</v>
      </c>
      <c r="K33" s="27" t="s">
        <v>44</v>
      </c>
      <c r="L33" s="27" t="s">
        <v>27</v>
      </c>
      <c r="M33" s="28">
        <v>1</v>
      </c>
      <c r="N33" s="29" t="s">
        <v>29</v>
      </c>
      <c r="O33" s="30">
        <f>+O34+O37</f>
        <v>0</v>
      </c>
    </row>
    <row r="34" spans="5:15" x14ac:dyDescent="0.15">
      <c r="E34">
        <v>15</v>
      </c>
      <c r="G34">
        <v>11</v>
      </c>
      <c r="K34" s="27" t="s">
        <v>45</v>
      </c>
      <c r="L34" s="27" t="s">
        <v>27</v>
      </c>
      <c r="M34" s="28">
        <v>1</v>
      </c>
      <c r="N34" s="29" t="s">
        <v>29</v>
      </c>
      <c r="O34" s="30">
        <f>+O35+O36</f>
        <v>0</v>
      </c>
    </row>
    <row r="35" spans="5:15" ht="40.5" x14ac:dyDescent="0.15">
      <c r="E35">
        <v>16</v>
      </c>
      <c r="G35">
        <v>12</v>
      </c>
      <c r="K35" s="27" t="s">
        <v>46</v>
      </c>
      <c r="L35" s="27" t="s">
        <v>47</v>
      </c>
      <c r="M35" s="28">
        <v>2</v>
      </c>
      <c r="N35" s="29" t="s">
        <v>40</v>
      </c>
      <c r="O35" s="31"/>
    </row>
    <row r="36" spans="5:15" ht="27" x14ac:dyDescent="0.15">
      <c r="E36">
        <v>17</v>
      </c>
      <c r="G36">
        <v>12</v>
      </c>
      <c r="K36" s="27" t="s">
        <v>46</v>
      </c>
      <c r="L36" s="27" t="s">
        <v>48</v>
      </c>
      <c r="M36" s="28">
        <v>3</v>
      </c>
      <c r="N36" s="29" t="s">
        <v>40</v>
      </c>
      <c r="O36" s="31"/>
    </row>
    <row r="37" spans="5:15" x14ac:dyDescent="0.15">
      <c r="E37">
        <v>18</v>
      </c>
      <c r="G37">
        <v>11</v>
      </c>
      <c r="K37" s="27" t="s">
        <v>49</v>
      </c>
      <c r="L37" s="27" t="s">
        <v>27</v>
      </c>
      <c r="M37" s="28">
        <v>1</v>
      </c>
      <c r="N37" s="29" t="s">
        <v>29</v>
      </c>
      <c r="O37" s="30">
        <f>+O38</f>
        <v>0</v>
      </c>
    </row>
    <row r="38" spans="5:15" x14ac:dyDescent="0.15">
      <c r="E38">
        <v>19</v>
      </c>
      <c r="G38">
        <v>12</v>
      </c>
      <c r="K38" s="27" t="s">
        <v>50</v>
      </c>
      <c r="L38" s="27" t="s">
        <v>51</v>
      </c>
      <c r="M38" s="28">
        <v>1</v>
      </c>
      <c r="N38" s="29" t="s">
        <v>29</v>
      </c>
      <c r="O38" s="31"/>
    </row>
    <row r="39" spans="5:15" x14ac:dyDescent="0.15">
      <c r="E39">
        <v>20</v>
      </c>
      <c r="F39">
        <v>200</v>
      </c>
      <c r="G39">
        <v>4</v>
      </c>
      <c r="K39" s="27" t="s">
        <v>52</v>
      </c>
      <c r="L39" s="27" t="s">
        <v>27</v>
      </c>
      <c r="M39" s="28">
        <v>1</v>
      </c>
      <c r="N39" s="29" t="s">
        <v>29</v>
      </c>
      <c r="O39" s="31"/>
    </row>
    <row r="40" spans="5:15" x14ac:dyDescent="0.15">
      <c r="E40">
        <v>21</v>
      </c>
      <c r="F40">
        <v>198</v>
      </c>
      <c r="G40">
        <v>3</v>
      </c>
      <c r="K40" s="27" t="s">
        <v>53</v>
      </c>
      <c r="L40" s="27" t="s">
        <v>27</v>
      </c>
      <c r="M40" s="28">
        <v>1</v>
      </c>
      <c r="N40" s="29" t="s">
        <v>29</v>
      </c>
      <c r="O40" s="31"/>
    </row>
    <row r="41" spans="5:15" x14ac:dyDescent="0.15">
      <c r="E41">
        <v>22</v>
      </c>
      <c r="F41">
        <v>25</v>
      </c>
      <c r="G41">
        <v>2</v>
      </c>
      <c r="K41" s="27" t="s">
        <v>54</v>
      </c>
      <c r="L41" s="27" t="s">
        <v>27</v>
      </c>
      <c r="M41" s="28">
        <v>1</v>
      </c>
      <c r="N41" s="29" t="s">
        <v>29</v>
      </c>
      <c r="O41" s="31"/>
    </row>
    <row r="42" spans="5:15" x14ac:dyDescent="0.15">
      <c r="E42">
        <v>1</v>
      </c>
      <c r="F42">
        <v>73</v>
      </c>
      <c r="G42">
        <v>1</v>
      </c>
      <c r="K42" s="27" t="s">
        <v>55</v>
      </c>
      <c r="L42" s="27" t="s">
        <v>27</v>
      </c>
      <c r="M42" s="28"/>
      <c r="N42" s="29" t="s">
        <v>27</v>
      </c>
      <c r="O42" s="30">
        <f>+O21+O41</f>
        <v>0</v>
      </c>
    </row>
    <row r="43" spans="5:15" x14ac:dyDescent="0.15">
      <c r="E43">
        <v>23</v>
      </c>
      <c r="G43">
        <v>0</v>
      </c>
      <c r="K43" s="23" t="s">
        <v>2</v>
      </c>
      <c r="L43" s="23" t="s">
        <v>27</v>
      </c>
      <c r="M43" s="24"/>
      <c r="N43" s="25" t="s">
        <v>27</v>
      </c>
      <c r="O43" s="26"/>
    </row>
    <row r="44" spans="5:15" x14ac:dyDescent="0.15">
      <c r="E44">
        <v>25</v>
      </c>
      <c r="F44">
        <v>92</v>
      </c>
      <c r="G44">
        <v>2</v>
      </c>
      <c r="K44" s="27" t="s">
        <v>56</v>
      </c>
      <c r="L44" s="27" t="s">
        <v>27</v>
      </c>
      <c r="M44" s="28">
        <v>1</v>
      </c>
      <c r="N44" s="29" t="s">
        <v>29</v>
      </c>
      <c r="O44" s="30">
        <f>+O45+O60</f>
        <v>0</v>
      </c>
    </row>
    <row r="45" spans="5:15" x14ac:dyDescent="0.15">
      <c r="E45">
        <v>26</v>
      </c>
      <c r="F45">
        <v>94</v>
      </c>
      <c r="G45">
        <v>3</v>
      </c>
      <c r="K45" s="27" t="s">
        <v>57</v>
      </c>
      <c r="L45" s="27" t="s">
        <v>27</v>
      </c>
      <c r="M45" s="28">
        <v>1</v>
      </c>
      <c r="N45" s="29" t="s">
        <v>29</v>
      </c>
      <c r="O45" s="30">
        <f>+O46+O53</f>
        <v>0</v>
      </c>
    </row>
    <row r="46" spans="5:15" x14ac:dyDescent="0.15">
      <c r="E46">
        <v>27</v>
      </c>
      <c r="F46">
        <v>95</v>
      </c>
      <c r="G46">
        <v>4</v>
      </c>
      <c r="K46" s="27" t="s">
        <v>58</v>
      </c>
      <c r="L46" s="27" t="s">
        <v>27</v>
      </c>
      <c r="M46" s="28">
        <v>1</v>
      </c>
      <c r="N46" s="29" t="s">
        <v>29</v>
      </c>
      <c r="O46" s="30">
        <f>+O47+O52</f>
        <v>0</v>
      </c>
    </row>
    <row r="47" spans="5:15" x14ac:dyDescent="0.15">
      <c r="E47">
        <v>28</v>
      </c>
      <c r="F47">
        <v>103</v>
      </c>
      <c r="G47">
        <v>5</v>
      </c>
      <c r="K47" s="27" t="s">
        <v>59</v>
      </c>
      <c r="L47" s="27" t="s">
        <v>27</v>
      </c>
      <c r="M47" s="28">
        <v>1</v>
      </c>
      <c r="N47" s="29" t="s">
        <v>29</v>
      </c>
      <c r="O47" s="30">
        <f>+O48</f>
        <v>0</v>
      </c>
    </row>
    <row r="48" spans="5:15" x14ac:dyDescent="0.15">
      <c r="E48">
        <v>29</v>
      </c>
      <c r="G48">
        <v>9</v>
      </c>
      <c r="K48" s="27" t="s">
        <v>60</v>
      </c>
      <c r="L48" s="27" t="s">
        <v>27</v>
      </c>
      <c r="M48" s="28">
        <v>1</v>
      </c>
      <c r="N48" s="29" t="s">
        <v>29</v>
      </c>
      <c r="O48" s="30">
        <f>+O49</f>
        <v>0</v>
      </c>
    </row>
    <row r="49" spans="5:15" x14ac:dyDescent="0.15">
      <c r="E49">
        <v>30</v>
      </c>
      <c r="G49">
        <v>10</v>
      </c>
      <c r="K49" s="27" t="s">
        <v>61</v>
      </c>
      <c r="L49" s="27" t="s">
        <v>27</v>
      </c>
      <c r="M49" s="28">
        <v>1</v>
      </c>
      <c r="N49" s="29" t="s">
        <v>29</v>
      </c>
      <c r="O49" s="30">
        <f>+O50</f>
        <v>0</v>
      </c>
    </row>
    <row r="50" spans="5:15" x14ac:dyDescent="0.15">
      <c r="E50">
        <v>31</v>
      </c>
      <c r="G50">
        <v>11</v>
      </c>
      <c r="K50" s="27" t="s">
        <v>62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x14ac:dyDescent="0.15">
      <c r="E51">
        <v>32</v>
      </c>
      <c r="G51">
        <v>12</v>
      </c>
      <c r="K51" s="27" t="s">
        <v>63</v>
      </c>
      <c r="L51" s="27" t="s">
        <v>64</v>
      </c>
      <c r="M51" s="28">
        <v>2</v>
      </c>
      <c r="N51" s="29" t="s">
        <v>40</v>
      </c>
      <c r="O51" s="31"/>
    </row>
    <row r="52" spans="5:15" x14ac:dyDescent="0.15">
      <c r="E52">
        <v>33</v>
      </c>
      <c r="F52">
        <v>200</v>
      </c>
      <c r="G52">
        <v>5</v>
      </c>
      <c r="K52" s="27" t="s">
        <v>65</v>
      </c>
      <c r="L52" s="27" t="s">
        <v>27</v>
      </c>
      <c r="M52" s="28">
        <v>1</v>
      </c>
      <c r="N52" s="29" t="s">
        <v>29</v>
      </c>
      <c r="O52" s="31"/>
    </row>
    <row r="53" spans="5:15" x14ac:dyDescent="0.15">
      <c r="E53">
        <v>34</v>
      </c>
      <c r="F53">
        <v>98</v>
      </c>
      <c r="G53">
        <v>4</v>
      </c>
      <c r="K53" s="27" t="s">
        <v>66</v>
      </c>
      <c r="L53" s="27" t="s">
        <v>27</v>
      </c>
      <c r="M53" s="28">
        <v>1</v>
      </c>
      <c r="N53" s="29" t="s">
        <v>29</v>
      </c>
      <c r="O53" s="30">
        <f>+O54+O59</f>
        <v>0</v>
      </c>
    </row>
    <row r="54" spans="5:15" x14ac:dyDescent="0.15">
      <c r="E54">
        <v>35</v>
      </c>
      <c r="F54">
        <v>97</v>
      </c>
      <c r="G54">
        <v>5</v>
      </c>
      <c r="K54" s="27" t="s">
        <v>67</v>
      </c>
      <c r="L54" s="27" t="s">
        <v>27</v>
      </c>
      <c r="M54" s="28">
        <v>1</v>
      </c>
      <c r="N54" s="29" t="s">
        <v>29</v>
      </c>
      <c r="O54" s="30">
        <f>+O55</f>
        <v>0</v>
      </c>
    </row>
    <row r="55" spans="5:15" x14ac:dyDescent="0.15">
      <c r="E55">
        <v>36</v>
      </c>
      <c r="G55">
        <v>9</v>
      </c>
      <c r="K55" s="27" t="s">
        <v>68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G56">
        <v>10</v>
      </c>
      <c r="K56" s="27" t="s">
        <v>69</v>
      </c>
      <c r="L56" s="27" t="s">
        <v>27</v>
      </c>
      <c r="M56" s="28">
        <v>1</v>
      </c>
      <c r="N56" s="29" t="s">
        <v>29</v>
      </c>
      <c r="O56" s="30">
        <f>+O57</f>
        <v>0</v>
      </c>
    </row>
    <row r="57" spans="5:15" x14ac:dyDescent="0.15">
      <c r="E57">
        <v>38</v>
      </c>
      <c r="G57">
        <v>11</v>
      </c>
      <c r="K57" s="27" t="s">
        <v>70</v>
      </c>
      <c r="L57" s="27" t="s">
        <v>27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G58">
        <v>12</v>
      </c>
      <c r="K58" s="27" t="s">
        <v>71</v>
      </c>
      <c r="L58" s="27" t="s">
        <v>72</v>
      </c>
      <c r="M58" s="28">
        <v>1</v>
      </c>
      <c r="N58" s="29" t="s">
        <v>29</v>
      </c>
      <c r="O58" s="31"/>
    </row>
    <row r="59" spans="5:15" x14ac:dyDescent="0.15">
      <c r="E59">
        <v>40</v>
      </c>
      <c r="F59">
        <v>130</v>
      </c>
      <c r="G59">
        <v>5</v>
      </c>
      <c r="K59" s="27" t="s">
        <v>73</v>
      </c>
      <c r="L59" s="27" t="s">
        <v>27</v>
      </c>
      <c r="M59" s="28">
        <v>1</v>
      </c>
      <c r="N59" s="29" t="s">
        <v>29</v>
      </c>
      <c r="O59" s="31"/>
    </row>
    <row r="60" spans="5:15" x14ac:dyDescent="0.15">
      <c r="E60">
        <v>41</v>
      </c>
      <c r="F60">
        <v>79</v>
      </c>
      <c r="G60">
        <v>3</v>
      </c>
      <c r="K60" s="27" t="s">
        <v>74</v>
      </c>
      <c r="L60" s="27" t="s">
        <v>27</v>
      </c>
      <c r="M60" s="28">
        <v>1</v>
      </c>
      <c r="N60" s="29" t="s">
        <v>29</v>
      </c>
      <c r="O60" s="31"/>
    </row>
    <row r="61" spans="5:15" x14ac:dyDescent="0.15">
      <c r="E61">
        <v>24</v>
      </c>
      <c r="F61">
        <v>91</v>
      </c>
      <c r="G61">
        <v>1</v>
      </c>
      <c r="K61" s="32" t="s">
        <v>75</v>
      </c>
      <c r="L61" s="32" t="s">
        <v>27</v>
      </c>
      <c r="M61" s="33"/>
      <c r="N61" s="34" t="s">
        <v>27</v>
      </c>
      <c r="O61" s="35">
        <f>+O44</f>
        <v>0</v>
      </c>
    </row>
    <row r="62" spans="5:15" x14ac:dyDescent="0.15">
      <c r="M62" s="36"/>
      <c r="O62" s="37"/>
    </row>
    <row r="63" spans="5:15" ht="15" thickTop="1" thickBot="1" x14ac:dyDescent="0.2">
      <c r="K63" s="38" t="s">
        <v>76</v>
      </c>
      <c r="O63" s="39">
        <f>+O42+O61</f>
        <v>0</v>
      </c>
    </row>
    <row r="64" spans="5:15" ht="14.25" thickTop="1" x14ac:dyDescent="0.15"/>
    <row r="65" spans="11:16" s="1" customFormat="1" x14ac:dyDescent="0.15">
      <c r="K65" s="40" t="s">
        <v>77</v>
      </c>
      <c r="L65" s="41"/>
      <c r="M65" s="7"/>
      <c r="N65" s="42"/>
      <c r="O65" s="43"/>
      <c r="P65" s="7"/>
    </row>
    <row r="66" spans="11:16" s="1" customFormat="1" x14ac:dyDescent="0.15">
      <c r="K66" s="41" t="s">
        <v>78</v>
      </c>
      <c r="L66" s="41"/>
      <c r="M66" s="7"/>
      <c r="N66" s="42"/>
      <c r="O66" s="43"/>
      <c r="P66" s="7"/>
    </row>
    <row r="67" spans="11:16" s="1" customFormat="1" x14ac:dyDescent="0.15">
      <c r="K67" s="41" t="s">
        <v>79</v>
      </c>
      <c r="L67" s="41"/>
      <c r="M67" s="7"/>
      <c r="N67" s="42"/>
      <c r="O67" s="43"/>
      <c r="P67" s="7"/>
    </row>
  </sheetData>
  <sheetProtection algorithmName="SHA-512" hashValue="ydfXGabQ51imWjy54DSUBsgzVugVIAVmRWLCJq8qfRdz9sdVNVUQtv2FboOLT1UQoa8R9z3wgMtjl2ioI2S92w==" saltValue="rZIJJKwrjGffFPV0++/mJUe2FltM2npjTbC47pOBIVyV8eKa9swGvW0a3+Kl9Za/E3axhROH1m/VYzogdtu6G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1" xr:uid="{00000000-0002-0000-0000-000000000000}"/>
    <dataValidation type="decimal" imeMode="off" allowBlank="1" showInputMessage="1" showErrorMessage="1" errorTitle="工事費内訳書" error="金額を入力してください。" sqref="O19 O62:O63 O65:O6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福井　祐一</cp:lastModifiedBy>
  <cp:lastPrinted>2020-10-12T05:07:54Z</cp:lastPrinted>
  <dcterms:created xsi:type="dcterms:W3CDTF">2014-01-09T08:55:00Z</dcterms:created>
  <dcterms:modified xsi:type="dcterms:W3CDTF">2026-06-08T05:11:40Z</dcterms:modified>
</cp:coreProperties>
</file>